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свод оценок" sheetId="1" r:id="rId1"/>
    <sheet name="свод освоения ср-в" sheetId="5" r:id="rId2"/>
    <sheet name="свод оценок ЛГП" sheetId="3" r:id="rId3"/>
    <sheet name="свод освоен ср-в ЛГП" sheetId="6" r:id="rId4"/>
  </sheets>
  <definedNames>
    <definedName name="_xlnm.Print_Titles" localSheetId="3">'свод освоен ср-в ЛГП'!$A:$A,'свод освоен ср-в ЛГП'!$4:$6</definedName>
    <definedName name="_xlnm.Print_Titles" localSheetId="1">'свод освоения ср-в'!$A:$A,'свод освоения ср-в'!$4:$6</definedName>
    <definedName name="_xlnm.Print_Titles" localSheetId="0">'свод оценок'!$6:$6</definedName>
    <definedName name="_xlnm.Print_Titles" localSheetId="2">'свод оценок ЛГП'!$6:$6</definedName>
  </definedNames>
  <calcPr calcId="124519"/>
</workbook>
</file>

<file path=xl/calcChain.xml><?xml version="1.0" encoding="utf-8"?>
<calcChain xmlns="http://schemas.openxmlformats.org/spreadsheetml/2006/main">
  <c r="I24" i="5"/>
  <c r="D24"/>
  <c r="D25" s="1"/>
  <c r="E15"/>
  <c r="I12" i="6"/>
  <c r="H12"/>
  <c r="G12"/>
  <c r="F12"/>
  <c r="D12"/>
  <c r="E10"/>
  <c r="E9"/>
  <c r="E8"/>
  <c r="E7"/>
  <c r="O24" i="5"/>
  <c r="E21"/>
  <c r="P24"/>
  <c r="E20"/>
  <c r="R24"/>
  <c r="Q24"/>
  <c r="N24"/>
  <c r="M24"/>
  <c r="L24"/>
  <c r="K24"/>
  <c r="J24"/>
  <c r="H24"/>
  <c r="G24"/>
  <c r="F24"/>
  <c r="E19"/>
  <c r="E18"/>
  <c r="E14"/>
  <c r="E13"/>
  <c r="E12"/>
  <c r="E11"/>
  <c r="E10"/>
  <c r="E9"/>
  <c r="E8"/>
  <c r="E7"/>
  <c r="C12" i="6"/>
  <c r="B12"/>
  <c r="C24" i="5"/>
  <c r="B24"/>
  <c r="D12" i="3"/>
  <c r="C12"/>
  <c r="E12" i="6" l="1"/>
  <c r="E24" i="5"/>
  <c r="D23" i="1"/>
  <c r="C23"/>
</calcChain>
</file>

<file path=xl/sharedStrings.xml><?xml version="1.0" encoding="utf-8"?>
<sst xmlns="http://schemas.openxmlformats.org/spreadsheetml/2006/main" count="291" uniqueCount="92">
  <si>
    <t>Наименование МП</t>
  </si>
  <si>
    <t>Администратор МП</t>
  </si>
  <si>
    <t>Количество мероприятий и их выполнение в отчетном году</t>
  </si>
  <si>
    <t>по МП</t>
  </si>
  <si>
    <t>факт</t>
  </si>
  <si>
    <t>Оценки</t>
  </si>
  <si>
    <t>Заключение по МП</t>
  </si>
  <si>
    <r>
      <t xml:space="preserve">Р1     </t>
    </r>
    <r>
      <rPr>
        <b/>
        <sz val="9"/>
        <color theme="1"/>
        <rFont val="Calibri"/>
        <family val="2"/>
        <charset val="204"/>
        <scheme val="minor"/>
      </rPr>
      <t>(Степень выполнения меропри-ятий МП)</t>
    </r>
  </si>
  <si>
    <r>
      <t xml:space="preserve">Р2 </t>
    </r>
    <r>
      <rPr>
        <b/>
        <sz val="9"/>
        <color theme="1"/>
        <rFont val="Calibri"/>
        <family val="2"/>
        <charset val="204"/>
        <scheme val="minor"/>
      </rPr>
      <t>(Осуществ-ление в отчетном году иными субъектами действий и меро-приятий, указанных в МП в качестве факторов, способствующих реализа-ции МП )</t>
    </r>
  </si>
  <si>
    <r>
      <t xml:space="preserve">Р3     </t>
    </r>
    <r>
      <rPr>
        <b/>
        <sz val="9"/>
        <color theme="1"/>
        <rFont val="Calibri"/>
        <family val="2"/>
        <charset val="204"/>
        <scheme val="minor"/>
      </rPr>
      <t>(Степень достижения плановых значений промежуточных целевых индикаторов  МП)</t>
    </r>
  </si>
  <si>
    <r>
      <t xml:space="preserve">Р4  </t>
    </r>
    <r>
      <rPr>
        <b/>
        <sz val="9"/>
        <color theme="1"/>
        <rFont val="Calibri"/>
        <family val="2"/>
        <charset val="204"/>
        <scheme val="minor"/>
      </rPr>
      <t>(Сохранение актуально-сти социально-экономиче-ской проблемы Лежневского  района , на решение которой направлена  МП)</t>
    </r>
  </si>
  <si>
    <r>
      <t xml:space="preserve">Р5  </t>
    </r>
    <r>
      <rPr>
        <b/>
        <sz val="9"/>
        <color theme="1"/>
        <rFont val="Calibri"/>
        <family val="2"/>
        <charset val="204"/>
        <scheme val="minor"/>
      </rPr>
      <t>(Появление иных факторов, существенно изменяю-щих вероятность решения цели, задач и меропри-ятий МП в установлен-ные сроки)</t>
    </r>
  </si>
  <si>
    <t>1. «Поддержка молодых специалистов сферы здравоохранения  Лежневского муниципального района Ивановской области»</t>
  </si>
  <si>
    <t xml:space="preserve">отдел координации социальной сферы </t>
  </si>
  <si>
    <t>2. «Развитие образования Лежневского района Ивановской области»</t>
  </si>
  <si>
    <t>отдел образования</t>
  </si>
  <si>
    <t>4. «Поддержка одаренной молодежи Лежневского муниципального района»</t>
  </si>
  <si>
    <t xml:space="preserve">Отдел муниципального контроля и информатизации </t>
  </si>
  <si>
    <t xml:space="preserve">Отдел управления делами </t>
  </si>
  <si>
    <t>5. «Информационное общество Лежневского муниципального района Ивановской области»</t>
  </si>
  <si>
    <t>нет</t>
  </si>
  <si>
    <t>высокая</t>
  </si>
  <si>
    <t>средняя</t>
  </si>
  <si>
    <t>целесообразно сохранение МП</t>
  </si>
  <si>
    <t>низкая</t>
  </si>
  <si>
    <t>Наименование невыполненных мероприятий (сумма средств на мероприятие и % от общей суммы средств на отчетный год), причины невыполнения.</t>
  </si>
  <si>
    <t>необходимо переработать МП</t>
  </si>
  <si>
    <t>ИТОГО:</t>
  </si>
  <si>
    <t>сводная оценка  эффек-тивности МП</t>
  </si>
  <si>
    <t>отдел экономики и предпринимательства</t>
  </si>
  <si>
    <t>Приложение 1</t>
  </si>
  <si>
    <t>Приложение 2</t>
  </si>
  <si>
    <t>6. «Развитие транспортной системы Лежневского муниципального района Ивановской области»</t>
  </si>
  <si>
    <t>10."Капитальный ремонт общего имущества в многоквартирных домах, расположенных на территории Лежневского муниципального района Ивановской области на 2015-2044 годы"</t>
  </si>
  <si>
    <t>7. «Профессиональная подготовка, переподготовка и повышение квалификации муниципальных служащих Администрации Лежневского муниципального района»</t>
  </si>
  <si>
    <t>3. «Развитие физической культуры и спорта Лежневского муниципального района»</t>
  </si>
  <si>
    <t>(Лежневское городское поселение)</t>
  </si>
  <si>
    <t>1. "Развитие транспортной системы Лежневского городского поселения"</t>
  </si>
  <si>
    <t>8. "Обеспечение жильем молодых семей"</t>
  </si>
  <si>
    <t xml:space="preserve">1.Создание и размещение информации о Лежневском муниципальном районе на наружных носителях,
2. Участие в организации экскурсионных программ для учащихся образовательных организаций и молодежи,
3. Разработка и внедрение на конкурсной основе единого туристического сувенира Лежневского муниципального р-на.                   4.Проведение конкурсов среди населения на образцовое содержание домов, на озеленение территории, разведение цветов в палисадниках, поддержание традиций оформления домов деревянной резьбой, скамейками и т.п.                           (средств не предусмотрено)
</t>
  </si>
  <si>
    <t>12. "Развитие туризма в Лежневском муниципальном районе"</t>
  </si>
  <si>
    <t>15. «Развитие газоснабжения и газификации Лежневского муниципального района Ивановской области на период 2017-2019 годов»</t>
  </si>
  <si>
    <t>комитет по управлению муниципальным имуществом, земельными ресурсами и архитектуре Администрации Лежневского муниципального района Ивановской области</t>
  </si>
  <si>
    <t>Приложение 1а</t>
  </si>
  <si>
    <t>Приложение 2а</t>
  </si>
  <si>
    <t>Свод освоения финансовых средств  МП за 2018 год</t>
  </si>
  <si>
    <t>Предусмотрено по МП</t>
  </si>
  <si>
    <t>Предусмотрено по бюджету</t>
  </si>
  <si>
    <t>Фактически освоено</t>
  </si>
  <si>
    <t>% освоения по МП</t>
  </si>
  <si>
    <t>Фактически освоено  в разрезе кодов функциональной классификации расходов:</t>
  </si>
  <si>
    <t>Свод освоения финансовых средств МП за 2018 год</t>
  </si>
  <si>
    <t>Сводные оценки эффективности МП за 2018 год</t>
  </si>
  <si>
    <t>Обеспечение ежемесячной выплаты молодым специалистам в размере 830 рублей - 90,0 тыс. рублей или 100% (Отсутствие молодых специалистов)</t>
  </si>
  <si>
    <t>необходимо переработать МП или досрочно прекратить</t>
  </si>
  <si>
    <t>(тыс. рублей)</t>
  </si>
  <si>
    <t>р.0701</t>
  </si>
  <si>
    <t>р.1004</t>
  </si>
  <si>
    <t>р.0702</t>
  </si>
  <si>
    <t>р.0703</t>
  </si>
  <si>
    <t>р.0707</t>
  </si>
  <si>
    <t>р.0709</t>
  </si>
  <si>
    <t>р.1105</t>
  </si>
  <si>
    <t>1. создание и ведение реестра одаренной молодежи Лежневского муниципального района, 2.организация и проведение конкурсов на соискание грантов Администрации Лежневского района (Финансирование не предусмотрено)</t>
  </si>
  <si>
    <t>примечание</t>
  </si>
  <si>
    <t>финансирование МП не приведено в соответствии с бюджетом</t>
  </si>
  <si>
    <t>р.0104</t>
  </si>
  <si>
    <t>р.0113</t>
  </si>
  <si>
    <t>управление развития инфраструктуры и жилищно-коммунального хозяйства</t>
  </si>
  <si>
    <t>р.1003</t>
  </si>
  <si>
    <t xml:space="preserve">финансирование МП не приведено в соответствии с бюджетом </t>
  </si>
  <si>
    <t>С учетом 5 МКД за 2017 г  перешли в программу 2019 г 13 МКД
(Бюджетное финансирование не определено)</t>
  </si>
  <si>
    <t>16.«Обеспечение безопасности граждан и профилактика правонарушений в Лежневском муниципальном районе на 2017-2019 г.г.»</t>
  </si>
  <si>
    <t>17.«Развитие культуры и искусства на территории Лежневского муниципального района на 2018-2020 гг.»</t>
  </si>
  <si>
    <t>Разработка ПСД на строительство Центра культурного развития на территории Лежневского муниципального района - 4500 тыс. рублей или 100% (Отсутствие возможности вхождения в федеральную программу)</t>
  </si>
  <si>
    <t>р.0801</t>
  </si>
  <si>
    <t>все мероприятия - 62,83 тыс. рублей или 100% (Не подана заявка на участие в данной программе)</t>
  </si>
  <si>
    <t>18.«Муниципальная и государственная поддержка граждан в сфере ипотечного жилищного кредитования в Лежневском муниципальном районе Ивановской области»</t>
  </si>
  <si>
    <t>2. "Формирование современной городской среды на территории Лежневского городского поселения на 2018-2022 годы"</t>
  </si>
  <si>
    <t>3.«Детские игровые площадки Лежневского городского поселения Лежневского муниципального района»</t>
  </si>
  <si>
    <t xml:space="preserve">4.«Обеспечение населения Лежневского городского поселения и сельских поселений Лежневского муниципального района Ивановской области чистой питьевой водой» </t>
  </si>
  <si>
    <t>все мероприятия - 1097 тыс. рублей или 100% (Не смогли провести конкурсные процедуры на выполнение проектных и кадастровых работ)</t>
  </si>
  <si>
    <t>9. "Устойчивое развитие сельских территорий Лежневского муниципального района Ивановской области"</t>
  </si>
  <si>
    <t>ввод (приобретение)жилья, для граждан, проживающих в сельской местности - 1916,8 тыс. руб. или 57,8% (Отсутствия финансирования)</t>
  </si>
  <si>
    <t>9. "Устойчивое развитие сельских территорий Лежневского муниципального района Ивановской области"(*)</t>
  </si>
  <si>
    <t>(*) - финансирование мероприятий по улучшению жилищных условий  шло напрямую из областного бюджета через Департамент сельского хозяйства и продовольствия</t>
  </si>
  <si>
    <t>ИТОГО без учета (*):</t>
  </si>
  <si>
    <t>р.0502</t>
  </si>
  <si>
    <t>р.0409</t>
  </si>
  <si>
    <t xml:space="preserve"> - ремонт, капитальный ремонт автодорог общего пользования местного значения выполнен в границах населенных пунктов,
- ремонт, капитальный ремонт автодорог общего пользования местного значения выполнен вне границ населенных пунктов.
- корректировка ПСД на строительство автодороги в д. Селышки (вблизи с. Кукарино)
 (не выделена субсидия из дорожного фонда Ивановской области на сумму 5370,20283 тыс. руб или 27,4%)</t>
  </si>
  <si>
    <t xml:space="preserve"> - ремонт участка автодороги  ул. 3я Свердлова п. Лежнево,
- ремонт участка автодороги ул. Островского п. Лежнево
 (Работы не приняты строительным контролем                                  3189,73228 тыс. руб. или 26,5%)</t>
  </si>
  <si>
    <t>(Лежневский муниципальный район)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</si>
</sst>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0" xfId="0" applyFont="1"/>
    <xf numFmtId="0" fontId="0" fillId="0" borderId="5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21" sqref="B21"/>
    </sheetView>
  </sheetViews>
  <sheetFormatPr defaultRowHeight="15"/>
  <cols>
    <col min="1" max="1" width="30.7109375" style="34" customWidth="1"/>
    <col min="2" max="2" width="25.7109375" customWidth="1"/>
    <col min="3" max="4" width="10.7109375" customWidth="1"/>
    <col min="5" max="5" width="30.7109375" customWidth="1"/>
    <col min="6" max="11" width="10.7109375" customWidth="1"/>
    <col min="12" max="12" width="15.7109375" customWidth="1"/>
  </cols>
  <sheetData>
    <row r="1" spans="1:12">
      <c r="K1" s="13" t="s">
        <v>30</v>
      </c>
    </row>
    <row r="2" spans="1:12" ht="15.75">
      <c r="C2" s="9" t="s">
        <v>52</v>
      </c>
      <c r="F2" t="s">
        <v>91</v>
      </c>
    </row>
    <row r="4" spans="1:12" s="3" customFormat="1" ht="30" customHeight="1">
      <c r="A4" s="48" t="s">
        <v>0</v>
      </c>
      <c r="B4" s="44" t="s">
        <v>1</v>
      </c>
      <c r="C4" s="41" t="s">
        <v>2</v>
      </c>
      <c r="D4" s="42"/>
      <c r="E4" s="43"/>
      <c r="F4" s="41" t="s">
        <v>5</v>
      </c>
      <c r="G4" s="42"/>
      <c r="H4" s="42"/>
      <c r="I4" s="42"/>
      <c r="J4" s="42"/>
      <c r="K4" s="43"/>
      <c r="L4" s="44" t="s">
        <v>6</v>
      </c>
    </row>
    <row r="5" spans="1:12" s="3" customFormat="1" ht="196.5" customHeight="1">
      <c r="A5" s="49"/>
      <c r="B5" s="45"/>
      <c r="C5" s="4" t="s">
        <v>3</v>
      </c>
      <c r="D5" s="4" t="s">
        <v>4</v>
      </c>
      <c r="E5" s="4" t="s">
        <v>25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28</v>
      </c>
      <c r="L5" s="45"/>
    </row>
    <row r="6" spans="1:12" s="3" customFormat="1">
      <c r="A6" s="35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</row>
    <row r="7" spans="1:12" ht="90">
      <c r="A7" s="14" t="s">
        <v>12</v>
      </c>
      <c r="B7" s="1" t="s">
        <v>13</v>
      </c>
      <c r="C7" s="1">
        <v>4</v>
      </c>
      <c r="D7" s="1">
        <v>3</v>
      </c>
      <c r="E7" s="1" t="s">
        <v>53</v>
      </c>
      <c r="F7" s="1" t="s">
        <v>24</v>
      </c>
      <c r="G7" s="1" t="s">
        <v>24</v>
      </c>
      <c r="H7" s="1" t="s">
        <v>22</v>
      </c>
      <c r="I7" s="1" t="s">
        <v>22</v>
      </c>
      <c r="J7" s="1" t="s">
        <v>21</v>
      </c>
      <c r="K7" s="1" t="s">
        <v>24</v>
      </c>
      <c r="L7" s="1" t="s">
        <v>54</v>
      </c>
    </row>
    <row r="8" spans="1:12" ht="44.25" customHeight="1">
      <c r="A8" s="38" t="s">
        <v>14</v>
      </c>
      <c r="B8" s="2" t="s">
        <v>15</v>
      </c>
      <c r="C8" s="2">
        <v>28</v>
      </c>
      <c r="D8" s="2">
        <v>28</v>
      </c>
      <c r="E8" s="5" t="s">
        <v>20</v>
      </c>
      <c r="F8" s="8" t="s">
        <v>21</v>
      </c>
      <c r="G8" s="2" t="s">
        <v>21</v>
      </c>
      <c r="H8" s="2" t="s">
        <v>22</v>
      </c>
      <c r="I8" s="2" t="s">
        <v>21</v>
      </c>
      <c r="J8" s="2" t="s">
        <v>21</v>
      </c>
      <c r="K8" s="2" t="s">
        <v>21</v>
      </c>
      <c r="L8" s="2" t="s">
        <v>23</v>
      </c>
    </row>
    <row r="9" spans="1:12" ht="49.5" customHeight="1">
      <c r="A9" s="14" t="s">
        <v>35</v>
      </c>
      <c r="B9" s="1" t="s">
        <v>13</v>
      </c>
      <c r="C9" s="1">
        <v>4</v>
      </c>
      <c r="D9" s="1">
        <v>4</v>
      </c>
      <c r="E9" s="5" t="s">
        <v>20</v>
      </c>
      <c r="F9" s="1" t="s">
        <v>21</v>
      </c>
      <c r="G9" s="1" t="s">
        <v>22</v>
      </c>
      <c r="H9" s="1" t="s">
        <v>21</v>
      </c>
      <c r="I9" s="1" t="s">
        <v>22</v>
      </c>
      <c r="J9" s="1" t="s">
        <v>21</v>
      </c>
      <c r="K9" s="1" t="s">
        <v>21</v>
      </c>
      <c r="L9" s="8" t="s">
        <v>23</v>
      </c>
    </row>
    <row r="10" spans="1:12" ht="84">
      <c r="A10" s="14" t="s">
        <v>16</v>
      </c>
      <c r="B10" s="1" t="s">
        <v>13</v>
      </c>
      <c r="C10" s="1">
        <v>9</v>
      </c>
      <c r="D10" s="1">
        <v>7</v>
      </c>
      <c r="E10" s="5" t="s">
        <v>63</v>
      </c>
      <c r="F10" s="1" t="s">
        <v>24</v>
      </c>
      <c r="G10" s="1" t="s">
        <v>21</v>
      </c>
      <c r="H10" s="1" t="s">
        <v>21</v>
      </c>
      <c r="I10" s="1" t="s">
        <v>22</v>
      </c>
      <c r="J10" s="1" t="s">
        <v>21</v>
      </c>
      <c r="K10" s="1" t="s">
        <v>22</v>
      </c>
      <c r="L10" s="8" t="s">
        <v>23</v>
      </c>
    </row>
    <row r="11" spans="1:12" ht="45">
      <c r="A11" s="38" t="s">
        <v>19</v>
      </c>
      <c r="B11" s="8" t="s">
        <v>17</v>
      </c>
      <c r="C11" s="8">
        <v>6</v>
      </c>
      <c r="D11" s="10">
        <v>6</v>
      </c>
      <c r="E11" s="5" t="s">
        <v>20</v>
      </c>
      <c r="F11" s="8" t="s">
        <v>21</v>
      </c>
      <c r="G11" s="8" t="s">
        <v>21</v>
      </c>
      <c r="H11" s="8" t="s">
        <v>22</v>
      </c>
      <c r="I11" s="8" t="s">
        <v>22</v>
      </c>
      <c r="J11" s="8" t="s">
        <v>21</v>
      </c>
      <c r="K11" s="8" t="s">
        <v>21</v>
      </c>
      <c r="L11" s="8" t="s">
        <v>23</v>
      </c>
    </row>
    <row r="12" spans="1:12" ht="174" customHeight="1">
      <c r="A12" s="14" t="s">
        <v>32</v>
      </c>
      <c r="B12" s="1" t="s">
        <v>68</v>
      </c>
      <c r="C12" s="1">
        <v>8</v>
      </c>
      <c r="D12" s="1">
        <v>5</v>
      </c>
      <c r="E12" s="5" t="s">
        <v>89</v>
      </c>
      <c r="F12" s="1" t="s">
        <v>24</v>
      </c>
      <c r="G12" s="1" t="s">
        <v>24</v>
      </c>
      <c r="H12" s="1" t="s">
        <v>21</v>
      </c>
      <c r="I12" s="1" t="s">
        <v>21</v>
      </c>
      <c r="J12" s="1" t="s">
        <v>21</v>
      </c>
      <c r="K12" s="1" t="s">
        <v>24</v>
      </c>
      <c r="L12" s="1" t="s">
        <v>54</v>
      </c>
    </row>
    <row r="13" spans="1:12" ht="90">
      <c r="A13" s="14" t="s">
        <v>34</v>
      </c>
      <c r="B13" s="1" t="s">
        <v>18</v>
      </c>
      <c r="C13" s="1">
        <v>6</v>
      </c>
      <c r="D13" s="1">
        <v>6</v>
      </c>
      <c r="E13" s="5" t="s">
        <v>20</v>
      </c>
      <c r="F13" s="1" t="s">
        <v>21</v>
      </c>
      <c r="G13" s="1" t="s">
        <v>22</v>
      </c>
      <c r="H13" s="1" t="s">
        <v>21</v>
      </c>
      <c r="I13" s="1" t="s">
        <v>22</v>
      </c>
      <c r="J13" s="1" t="s">
        <v>21</v>
      </c>
      <c r="K13" s="1" t="s">
        <v>21</v>
      </c>
      <c r="L13" s="1" t="s">
        <v>23</v>
      </c>
    </row>
    <row r="14" spans="1:12" ht="63" customHeight="1">
      <c r="A14" s="14" t="s">
        <v>38</v>
      </c>
      <c r="B14" s="1" t="s">
        <v>68</v>
      </c>
      <c r="C14" s="1">
        <v>18</v>
      </c>
      <c r="D14" s="1">
        <v>18</v>
      </c>
      <c r="E14" s="5" t="s">
        <v>20</v>
      </c>
      <c r="F14" s="1" t="s">
        <v>21</v>
      </c>
      <c r="G14" s="1" t="s">
        <v>21</v>
      </c>
      <c r="H14" s="1" t="s">
        <v>21</v>
      </c>
      <c r="I14" s="1" t="s">
        <v>21</v>
      </c>
      <c r="J14" s="1" t="s">
        <v>21</v>
      </c>
      <c r="K14" s="1" t="s">
        <v>21</v>
      </c>
      <c r="L14" s="1" t="s">
        <v>23</v>
      </c>
    </row>
    <row r="15" spans="1:12" ht="60" customHeight="1">
      <c r="A15" s="14" t="s">
        <v>82</v>
      </c>
      <c r="B15" s="1" t="s">
        <v>29</v>
      </c>
      <c r="C15" s="1">
        <v>2</v>
      </c>
      <c r="D15" s="1">
        <v>1</v>
      </c>
      <c r="E15" s="5" t="s">
        <v>83</v>
      </c>
      <c r="F15" s="1" t="s">
        <v>24</v>
      </c>
      <c r="G15" s="1" t="s">
        <v>24</v>
      </c>
      <c r="H15" s="1" t="s">
        <v>24</v>
      </c>
      <c r="I15" s="1" t="s">
        <v>21</v>
      </c>
      <c r="J15" s="1" t="s">
        <v>21</v>
      </c>
      <c r="K15" s="1" t="s">
        <v>24</v>
      </c>
      <c r="L15" s="1" t="s">
        <v>54</v>
      </c>
    </row>
    <row r="16" spans="1:12" ht="108" customHeight="1">
      <c r="A16" s="14" t="s">
        <v>33</v>
      </c>
      <c r="B16" s="1" t="s">
        <v>68</v>
      </c>
      <c r="C16" s="1">
        <v>8</v>
      </c>
      <c r="D16" s="1">
        <v>0</v>
      </c>
      <c r="E16" s="5" t="s">
        <v>71</v>
      </c>
      <c r="F16" s="1" t="s">
        <v>24</v>
      </c>
      <c r="G16" s="1" t="s">
        <v>24</v>
      </c>
      <c r="H16" s="1" t="s">
        <v>24</v>
      </c>
      <c r="I16" s="1" t="s">
        <v>21</v>
      </c>
      <c r="J16" s="1" t="s">
        <v>21</v>
      </c>
      <c r="K16" s="1" t="s">
        <v>24</v>
      </c>
      <c r="L16" s="1" t="s">
        <v>26</v>
      </c>
    </row>
    <row r="17" spans="1:12" ht="242.25" customHeight="1">
      <c r="A17" s="14" t="s">
        <v>40</v>
      </c>
      <c r="B17" s="1" t="s">
        <v>13</v>
      </c>
      <c r="C17" s="1">
        <v>12</v>
      </c>
      <c r="D17" s="1">
        <v>8</v>
      </c>
      <c r="E17" s="5" t="s">
        <v>39</v>
      </c>
      <c r="F17" s="1" t="s">
        <v>24</v>
      </c>
      <c r="G17" s="1" t="s">
        <v>24</v>
      </c>
      <c r="H17" s="1" t="s">
        <v>24</v>
      </c>
      <c r="I17" s="1" t="s">
        <v>22</v>
      </c>
      <c r="J17" s="1" t="s">
        <v>21</v>
      </c>
      <c r="K17" s="1" t="s">
        <v>24</v>
      </c>
      <c r="L17" s="1" t="s">
        <v>54</v>
      </c>
    </row>
    <row r="18" spans="1:12" ht="120.75" customHeight="1">
      <c r="A18" s="14" t="s">
        <v>41</v>
      </c>
      <c r="B18" s="1" t="s">
        <v>42</v>
      </c>
      <c r="C18" s="1">
        <v>2</v>
      </c>
      <c r="D18" s="1">
        <v>2</v>
      </c>
      <c r="E18" s="1" t="s">
        <v>20</v>
      </c>
      <c r="F18" s="1" t="s">
        <v>21</v>
      </c>
      <c r="G18" s="1" t="s">
        <v>21</v>
      </c>
      <c r="H18" s="1" t="s">
        <v>21</v>
      </c>
      <c r="I18" s="1" t="s">
        <v>22</v>
      </c>
      <c r="J18" s="1" t="s">
        <v>21</v>
      </c>
      <c r="K18" s="1" t="s">
        <v>21</v>
      </c>
      <c r="L18" s="1" t="s">
        <v>23</v>
      </c>
    </row>
    <row r="19" spans="1:12" ht="75">
      <c r="A19" s="14" t="s">
        <v>72</v>
      </c>
      <c r="B19" s="1" t="s">
        <v>13</v>
      </c>
      <c r="C19" s="1">
        <v>14</v>
      </c>
      <c r="D19" s="1">
        <v>14</v>
      </c>
      <c r="E19" s="1" t="s">
        <v>20</v>
      </c>
      <c r="F19" s="1" t="s">
        <v>21</v>
      </c>
      <c r="G19" s="1" t="s">
        <v>24</v>
      </c>
      <c r="H19" s="1" t="s">
        <v>21</v>
      </c>
      <c r="I19" s="1" t="s">
        <v>22</v>
      </c>
      <c r="J19" s="1" t="s">
        <v>21</v>
      </c>
      <c r="K19" s="1" t="s">
        <v>22</v>
      </c>
      <c r="L19" s="1" t="s">
        <v>23</v>
      </c>
    </row>
    <row r="20" spans="1:12" ht="135">
      <c r="A20" s="14" t="s">
        <v>73</v>
      </c>
      <c r="B20" s="1" t="s">
        <v>13</v>
      </c>
      <c r="C20" s="1">
        <v>1</v>
      </c>
      <c r="D20" s="1">
        <v>0</v>
      </c>
      <c r="E20" s="1" t="s">
        <v>74</v>
      </c>
      <c r="F20" s="1" t="s">
        <v>24</v>
      </c>
      <c r="G20" s="1" t="s">
        <v>24</v>
      </c>
      <c r="H20" s="1" t="s">
        <v>21</v>
      </c>
      <c r="I20" s="1" t="s">
        <v>22</v>
      </c>
      <c r="J20" s="1" t="s">
        <v>21</v>
      </c>
      <c r="K20" s="1" t="s">
        <v>24</v>
      </c>
      <c r="L20" s="1" t="s">
        <v>54</v>
      </c>
    </row>
    <row r="21" spans="1:12" ht="90">
      <c r="A21" s="14" t="s">
        <v>77</v>
      </c>
      <c r="B21" s="1" t="s">
        <v>68</v>
      </c>
      <c r="C21" s="1">
        <v>7</v>
      </c>
      <c r="D21" s="1">
        <v>0</v>
      </c>
      <c r="E21" s="1" t="s">
        <v>76</v>
      </c>
      <c r="F21" s="1" t="s">
        <v>24</v>
      </c>
      <c r="G21" s="1" t="s">
        <v>24</v>
      </c>
      <c r="H21" s="1" t="s">
        <v>21</v>
      </c>
      <c r="I21" s="1" t="s">
        <v>21</v>
      </c>
      <c r="J21" s="1" t="s">
        <v>21</v>
      </c>
      <c r="K21" s="1" t="s">
        <v>24</v>
      </c>
      <c r="L21" s="1" t="s">
        <v>54</v>
      </c>
    </row>
    <row r="22" spans="1:12">
      <c r="A22" s="1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s="3" customFormat="1">
      <c r="A23" s="36" t="s">
        <v>27</v>
      </c>
      <c r="B23" s="4"/>
      <c r="C23" s="4">
        <f>SUM(C7:C22)</f>
        <v>129</v>
      </c>
      <c r="D23" s="4">
        <f>SUM(D7:D22)</f>
        <v>102</v>
      </c>
      <c r="E23" s="4"/>
      <c r="F23" s="4"/>
      <c r="G23" s="4"/>
      <c r="H23" s="4"/>
      <c r="I23" s="4"/>
      <c r="J23" s="4"/>
      <c r="K23" s="4"/>
      <c r="L23" s="4"/>
    </row>
    <row r="24" spans="1:12" ht="30">
      <c r="A24" s="11" t="s">
        <v>29</v>
      </c>
    </row>
    <row r="25" spans="1:12">
      <c r="A25" s="12"/>
    </row>
  </sheetData>
  <mergeCells count="5">
    <mergeCell ref="C4:E4"/>
    <mergeCell ref="A4:A5"/>
    <mergeCell ref="B4:B5"/>
    <mergeCell ref="F4:K4"/>
    <mergeCell ref="L4:L5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8"/>
  <sheetViews>
    <sheetView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19" sqref="A19"/>
    </sheetView>
  </sheetViews>
  <sheetFormatPr defaultRowHeight="15"/>
  <cols>
    <col min="1" max="1" width="30.7109375" style="34" customWidth="1"/>
    <col min="2" max="2" width="10.5703125" customWidth="1"/>
    <col min="3" max="3" width="10.85546875" customWidth="1"/>
    <col min="4" max="4" width="8.7109375" customWidth="1"/>
    <col min="5" max="5" width="7" customWidth="1"/>
    <col min="6" max="18" width="10.7109375" customWidth="1"/>
    <col min="19" max="19" width="17.28515625" customWidth="1"/>
  </cols>
  <sheetData>
    <row r="1" spans="1:19">
      <c r="R1" s="13" t="s">
        <v>31</v>
      </c>
    </row>
    <row r="2" spans="1:19" ht="15.75">
      <c r="B2" s="9" t="s">
        <v>45</v>
      </c>
    </row>
    <row r="3" spans="1:19">
      <c r="Q3" t="s">
        <v>55</v>
      </c>
    </row>
    <row r="4" spans="1:19" s="3" customFormat="1" ht="36" customHeight="1">
      <c r="A4" s="48" t="s">
        <v>0</v>
      </c>
      <c r="B4" s="50" t="s">
        <v>46</v>
      </c>
      <c r="C4" s="50" t="s">
        <v>47</v>
      </c>
      <c r="D4" s="50" t="s">
        <v>48</v>
      </c>
      <c r="E4" s="50" t="s">
        <v>49</v>
      </c>
      <c r="F4" s="41" t="s">
        <v>50</v>
      </c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6" t="s">
        <v>64</v>
      </c>
    </row>
    <row r="5" spans="1:19" s="3" customFormat="1" ht="31.5" customHeight="1">
      <c r="A5" s="49"/>
      <c r="B5" s="50"/>
      <c r="C5" s="50"/>
      <c r="D5" s="50"/>
      <c r="E5" s="50"/>
      <c r="F5" s="19" t="s">
        <v>66</v>
      </c>
      <c r="G5" s="19" t="s">
        <v>67</v>
      </c>
      <c r="H5" s="19" t="s">
        <v>87</v>
      </c>
      <c r="I5" s="19" t="s">
        <v>88</v>
      </c>
      <c r="J5" s="19" t="s">
        <v>56</v>
      </c>
      <c r="K5" s="19" t="s">
        <v>58</v>
      </c>
      <c r="L5" s="19" t="s">
        <v>59</v>
      </c>
      <c r="M5" s="19" t="s">
        <v>60</v>
      </c>
      <c r="N5" s="19" t="s">
        <v>61</v>
      </c>
      <c r="O5" s="19" t="s">
        <v>75</v>
      </c>
      <c r="P5" s="19" t="s">
        <v>69</v>
      </c>
      <c r="Q5" s="19" t="s">
        <v>57</v>
      </c>
      <c r="R5" s="19" t="s">
        <v>62</v>
      </c>
      <c r="S5" s="47"/>
    </row>
    <row r="6" spans="1:19" s="3" customFormat="1">
      <c r="A6" s="35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/>
      <c r="H6" s="4"/>
      <c r="I6" s="33"/>
      <c r="J6" s="4">
        <v>7</v>
      </c>
      <c r="K6" s="4"/>
      <c r="L6" s="4"/>
      <c r="M6" s="4"/>
      <c r="N6" s="4">
        <v>8</v>
      </c>
      <c r="O6" s="4"/>
      <c r="P6" s="4"/>
      <c r="Q6" s="4">
        <v>9</v>
      </c>
      <c r="R6" s="4">
        <v>10</v>
      </c>
      <c r="S6" s="40">
        <v>11</v>
      </c>
    </row>
    <row r="7" spans="1:19" ht="75">
      <c r="A7" s="14" t="s">
        <v>12</v>
      </c>
      <c r="B7" s="15">
        <v>90</v>
      </c>
      <c r="C7" s="15">
        <v>90</v>
      </c>
      <c r="D7" s="15">
        <v>0</v>
      </c>
      <c r="E7" s="15">
        <f>D7/B7*100</f>
        <v>0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>
        <v>0</v>
      </c>
      <c r="R7" s="15"/>
      <c r="S7" s="1"/>
    </row>
    <row r="8" spans="1:19" ht="44.25" customHeight="1">
      <c r="A8" s="38" t="s">
        <v>14</v>
      </c>
      <c r="B8" s="16">
        <v>247689.9</v>
      </c>
      <c r="C8" s="16">
        <v>247689.9</v>
      </c>
      <c r="D8" s="17">
        <v>244488.8</v>
      </c>
      <c r="E8" s="20">
        <f t="shared" ref="E8:E21" si="0">D8/B8*100</f>
        <v>98.707617872186148</v>
      </c>
      <c r="F8" s="16"/>
      <c r="G8" s="16"/>
      <c r="H8" s="16"/>
      <c r="I8" s="16"/>
      <c r="J8" s="16">
        <v>96750.2</v>
      </c>
      <c r="K8" s="16">
        <v>127085.5</v>
      </c>
      <c r="L8" s="16">
        <v>13855.3</v>
      </c>
      <c r="M8" s="16">
        <v>988.9</v>
      </c>
      <c r="N8" s="16">
        <v>4939.8</v>
      </c>
      <c r="O8" s="16"/>
      <c r="P8" s="16"/>
      <c r="Q8" s="16">
        <v>869.1</v>
      </c>
      <c r="R8" s="16"/>
      <c r="S8" s="1"/>
    </row>
    <row r="9" spans="1:19" ht="49.5" customHeight="1">
      <c r="A9" s="14" t="s">
        <v>35</v>
      </c>
      <c r="B9" s="15">
        <v>140</v>
      </c>
      <c r="C9" s="15">
        <v>140</v>
      </c>
      <c r="D9" s="17">
        <v>115.4</v>
      </c>
      <c r="E9" s="20">
        <f t="shared" si="0"/>
        <v>82.428571428571431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>
        <v>115.4</v>
      </c>
      <c r="S9" s="1"/>
    </row>
    <row r="10" spans="1:19" ht="59.25" customHeight="1">
      <c r="A10" s="14" t="s">
        <v>16</v>
      </c>
      <c r="B10" s="15">
        <v>160</v>
      </c>
      <c r="C10" s="15">
        <v>210</v>
      </c>
      <c r="D10" s="17">
        <v>209.9</v>
      </c>
      <c r="E10" s="20">
        <f t="shared" si="0"/>
        <v>131.1875</v>
      </c>
      <c r="F10" s="15"/>
      <c r="G10" s="15"/>
      <c r="H10" s="15"/>
      <c r="I10" s="15"/>
      <c r="J10" s="15"/>
      <c r="K10" s="15"/>
      <c r="L10" s="15"/>
      <c r="M10" s="15">
        <v>209.9</v>
      </c>
      <c r="N10" s="15"/>
      <c r="O10" s="15"/>
      <c r="P10" s="15"/>
      <c r="Q10" s="15"/>
      <c r="R10" s="15"/>
      <c r="S10" s="1" t="s">
        <v>65</v>
      </c>
    </row>
    <row r="11" spans="1:19" ht="45">
      <c r="A11" s="38" t="s">
        <v>19</v>
      </c>
      <c r="B11" s="16">
        <v>3856</v>
      </c>
      <c r="C11" s="18">
        <v>3856</v>
      </c>
      <c r="D11" s="17">
        <v>3847.4</v>
      </c>
      <c r="E11" s="20">
        <f t="shared" si="0"/>
        <v>99.776970954356841</v>
      </c>
      <c r="F11" s="16">
        <v>238.4</v>
      </c>
      <c r="G11" s="16">
        <v>3609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"/>
    </row>
    <row r="12" spans="1:19" ht="58.5" customHeight="1">
      <c r="A12" s="14" t="s">
        <v>32</v>
      </c>
      <c r="B12" s="15">
        <v>19630.7</v>
      </c>
      <c r="C12" s="15">
        <v>19630.7</v>
      </c>
      <c r="D12" s="17">
        <v>12887.3</v>
      </c>
      <c r="E12" s="20">
        <f t="shared" si="0"/>
        <v>65.648703306555547</v>
      </c>
      <c r="F12" s="15"/>
      <c r="G12" s="15"/>
      <c r="H12" s="15"/>
      <c r="I12" s="15">
        <v>12887.3</v>
      </c>
      <c r="J12" s="15"/>
      <c r="K12" s="15"/>
      <c r="L12" s="15"/>
      <c r="M12" s="15"/>
      <c r="N12" s="15"/>
      <c r="O12" s="15"/>
      <c r="P12" s="15"/>
      <c r="Q12" s="15"/>
      <c r="R12" s="15"/>
      <c r="S12" s="1"/>
    </row>
    <row r="13" spans="1:19" ht="90">
      <c r="A13" s="14" t="s">
        <v>34</v>
      </c>
      <c r="B13" s="15">
        <v>80</v>
      </c>
      <c r="C13" s="15">
        <v>80</v>
      </c>
      <c r="D13" s="17">
        <v>28.6</v>
      </c>
      <c r="E13" s="20">
        <f t="shared" si="0"/>
        <v>35.750000000000007</v>
      </c>
      <c r="F13" s="15">
        <v>28.6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"/>
    </row>
    <row r="14" spans="1:19" ht="57.75" customHeight="1">
      <c r="A14" s="14" t="s">
        <v>38</v>
      </c>
      <c r="B14" s="15">
        <v>1282.9000000000001</v>
      </c>
      <c r="C14" s="15">
        <v>1370.6</v>
      </c>
      <c r="D14" s="17">
        <v>1282.9000000000001</v>
      </c>
      <c r="E14" s="15">
        <f t="shared" si="0"/>
        <v>100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>
        <v>1282.9000000000001</v>
      </c>
      <c r="Q14" s="15"/>
      <c r="R14" s="15"/>
      <c r="S14" s="1" t="s">
        <v>70</v>
      </c>
    </row>
    <row r="15" spans="1:19" ht="111" customHeight="1">
      <c r="A15" s="14" t="s">
        <v>84</v>
      </c>
      <c r="B15" s="15">
        <v>3316.26</v>
      </c>
      <c r="C15" s="15">
        <v>0</v>
      </c>
      <c r="D15" s="17">
        <v>1221.8</v>
      </c>
      <c r="E15" s="20">
        <f t="shared" si="0"/>
        <v>36.842708352179862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5" t="s">
        <v>85</v>
      </c>
    </row>
    <row r="16" spans="1:19" ht="108" customHeight="1">
      <c r="A16" s="14" t="s">
        <v>33</v>
      </c>
      <c r="B16" s="15">
        <v>0</v>
      </c>
      <c r="C16" s="15">
        <v>0</v>
      </c>
      <c r="D16" s="17">
        <v>0</v>
      </c>
      <c r="E16" s="15">
        <v>0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"/>
    </row>
    <row r="17" spans="1:19" ht="45.75" customHeight="1">
      <c r="A17" s="14" t="s">
        <v>40</v>
      </c>
      <c r="B17" s="15">
        <v>0</v>
      </c>
      <c r="C17" s="15">
        <v>0</v>
      </c>
      <c r="D17" s="17">
        <v>0</v>
      </c>
      <c r="E17" s="15">
        <v>0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"/>
    </row>
    <row r="18" spans="1:19" ht="76.5" customHeight="1">
      <c r="A18" s="14" t="s">
        <v>41</v>
      </c>
      <c r="B18" s="15">
        <v>12539.73</v>
      </c>
      <c r="C18" s="15">
        <v>12539.73</v>
      </c>
      <c r="D18" s="15">
        <v>12387.76</v>
      </c>
      <c r="E18" s="20">
        <f t="shared" si="0"/>
        <v>98.788091928614094</v>
      </c>
      <c r="F18" s="15"/>
      <c r="G18" s="15"/>
      <c r="H18" s="15">
        <v>12387.76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"/>
    </row>
    <row r="19" spans="1:19" ht="75">
      <c r="A19" s="14" t="s">
        <v>72</v>
      </c>
      <c r="B19" s="15">
        <v>200</v>
      </c>
      <c r="C19" s="15">
        <v>0</v>
      </c>
      <c r="D19" s="15">
        <v>0</v>
      </c>
      <c r="E19" s="15">
        <f t="shared" si="0"/>
        <v>0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" t="s">
        <v>70</v>
      </c>
    </row>
    <row r="20" spans="1:19" ht="60">
      <c r="A20" s="14" t="s">
        <v>73</v>
      </c>
      <c r="B20" s="15">
        <v>4500</v>
      </c>
      <c r="C20" s="15">
        <v>4500</v>
      </c>
      <c r="D20" s="15">
        <v>0</v>
      </c>
      <c r="E20" s="15">
        <f t="shared" si="0"/>
        <v>0</v>
      </c>
      <c r="F20" s="15"/>
      <c r="G20" s="15"/>
      <c r="H20" s="15"/>
      <c r="I20" s="15"/>
      <c r="J20" s="15"/>
      <c r="K20" s="15"/>
      <c r="L20" s="15"/>
      <c r="M20" s="15"/>
      <c r="N20" s="15"/>
      <c r="O20" s="15">
        <v>0</v>
      </c>
      <c r="P20" s="15"/>
      <c r="Q20" s="15"/>
      <c r="R20" s="15"/>
      <c r="S20" s="1"/>
    </row>
    <row r="21" spans="1:19" ht="90">
      <c r="A21" s="14" t="s">
        <v>77</v>
      </c>
      <c r="B21" s="15">
        <v>62.8</v>
      </c>
      <c r="C21" s="15">
        <v>62.8</v>
      </c>
      <c r="D21" s="15">
        <v>0</v>
      </c>
      <c r="E21" s="15">
        <f t="shared" si="0"/>
        <v>0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>
        <v>0</v>
      </c>
      <c r="Q21" s="15"/>
      <c r="R21" s="15"/>
      <c r="S21" s="1"/>
    </row>
    <row r="22" spans="1:19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"/>
    </row>
    <row r="23" spans="1:19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"/>
    </row>
    <row r="24" spans="1:19" s="3" customFormat="1">
      <c r="A24" s="36" t="s">
        <v>27</v>
      </c>
      <c r="B24" s="19">
        <f>SUM(B7:B23)</f>
        <v>293548.28999999998</v>
      </c>
      <c r="C24" s="19">
        <f>SUM(C7:C23)</f>
        <v>290169.72999999992</v>
      </c>
      <c r="D24" s="19">
        <f>SUM(D7:D23)</f>
        <v>276469.86</v>
      </c>
      <c r="E24" s="23">
        <f t="shared" ref="E24" si="1">D24/B24*100</f>
        <v>94.182071372311526</v>
      </c>
      <c r="F24" s="19">
        <f t="shared" ref="F24:R24" si="2">SUM(F7:F23)</f>
        <v>267</v>
      </c>
      <c r="G24" s="19">
        <f t="shared" si="2"/>
        <v>3609</v>
      </c>
      <c r="H24" s="19">
        <f t="shared" si="2"/>
        <v>12387.76</v>
      </c>
      <c r="I24" s="19">
        <f t="shared" si="2"/>
        <v>12887.3</v>
      </c>
      <c r="J24" s="19">
        <f t="shared" si="2"/>
        <v>96750.2</v>
      </c>
      <c r="K24" s="19">
        <f t="shared" si="2"/>
        <v>127085.5</v>
      </c>
      <c r="L24" s="19">
        <f t="shared" si="2"/>
        <v>13855.3</v>
      </c>
      <c r="M24" s="19">
        <f t="shared" si="2"/>
        <v>1198.8</v>
      </c>
      <c r="N24" s="19">
        <f t="shared" si="2"/>
        <v>4939.8</v>
      </c>
      <c r="O24" s="19">
        <f t="shared" si="2"/>
        <v>0</v>
      </c>
      <c r="P24" s="19">
        <f t="shared" si="2"/>
        <v>1282.9000000000001</v>
      </c>
      <c r="Q24" s="19">
        <f t="shared" si="2"/>
        <v>869.1</v>
      </c>
      <c r="R24" s="19">
        <f t="shared" si="2"/>
        <v>115.4</v>
      </c>
      <c r="S24" s="4"/>
    </row>
    <row r="25" spans="1:19" s="32" customFormat="1">
      <c r="A25" s="39" t="s">
        <v>86</v>
      </c>
      <c r="B25" s="29"/>
      <c r="C25" s="29"/>
      <c r="D25" s="29">
        <f>D24-D15</f>
        <v>275248.06</v>
      </c>
      <c r="E25" s="30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31"/>
    </row>
    <row r="26" spans="1:19" s="3" customFormat="1">
      <c r="A26" s="37"/>
      <c r="B26" s="27"/>
      <c r="C26" s="27"/>
      <c r="D26" s="27"/>
      <c r="E26" s="28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4"/>
    </row>
    <row r="27" spans="1:19" ht="30">
      <c r="A27" s="11" t="s">
        <v>29</v>
      </c>
    </row>
    <row r="28" spans="1:19">
      <c r="A28" s="12"/>
    </row>
  </sheetData>
  <mergeCells count="7">
    <mergeCell ref="S4:S5"/>
    <mergeCell ref="A4:A5"/>
    <mergeCell ref="B4:B5"/>
    <mergeCell ref="F4:R4"/>
    <mergeCell ref="C4:C5"/>
    <mergeCell ref="D4:D5"/>
    <mergeCell ref="E4:E5"/>
  </mergeCells>
  <pageMargins left="0.70866141732283472" right="0.31" top="0.4" bottom="0.33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A11" sqref="A11"/>
    </sheetView>
  </sheetViews>
  <sheetFormatPr defaultRowHeight="15"/>
  <cols>
    <col min="1" max="1" width="30.7109375" style="34" customWidth="1"/>
    <col min="2" max="2" width="25.7109375" customWidth="1"/>
    <col min="3" max="4" width="10.7109375" customWidth="1"/>
    <col min="5" max="5" width="30.7109375" customWidth="1"/>
    <col min="6" max="11" width="10.7109375" customWidth="1"/>
    <col min="12" max="12" width="15.7109375" customWidth="1"/>
  </cols>
  <sheetData>
    <row r="1" spans="1:12">
      <c r="K1" s="13" t="s">
        <v>43</v>
      </c>
    </row>
    <row r="2" spans="1:12" ht="15.75">
      <c r="C2" s="9" t="s">
        <v>52</v>
      </c>
      <c r="F2" t="s">
        <v>36</v>
      </c>
    </row>
    <row r="4" spans="1:12" s="3" customFormat="1" ht="30" customHeight="1">
      <c r="A4" s="48" t="s">
        <v>0</v>
      </c>
      <c r="B4" s="44" t="s">
        <v>1</v>
      </c>
      <c r="C4" s="41" t="s">
        <v>2</v>
      </c>
      <c r="D4" s="42"/>
      <c r="E4" s="43"/>
      <c r="F4" s="41" t="s">
        <v>5</v>
      </c>
      <c r="G4" s="42"/>
      <c r="H4" s="42"/>
      <c r="I4" s="42"/>
      <c r="J4" s="42"/>
      <c r="K4" s="43"/>
      <c r="L4" s="44" t="s">
        <v>6</v>
      </c>
    </row>
    <row r="5" spans="1:12" s="3" customFormat="1" ht="196.5" customHeight="1">
      <c r="A5" s="49"/>
      <c r="B5" s="45"/>
      <c r="C5" s="4" t="s">
        <v>3</v>
      </c>
      <c r="D5" s="4" t="s">
        <v>4</v>
      </c>
      <c r="E5" s="4" t="s">
        <v>25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28</v>
      </c>
      <c r="L5" s="45"/>
    </row>
    <row r="6" spans="1:12" s="3" customFormat="1">
      <c r="A6" s="35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</row>
    <row r="7" spans="1:12" ht="85.5" customHeight="1">
      <c r="A7" s="14" t="s">
        <v>37</v>
      </c>
      <c r="B7" s="1" t="s">
        <v>68</v>
      </c>
      <c r="C7" s="1">
        <v>6</v>
      </c>
      <c r="D7" s="1">
        <v>4</v>
      </c>
      <c r="E7" s="5" t="s">
        <v>90</v>
      </c>
      <c r="F7" s="1" t="s">
        <v>24</v>
      </c>
      <c r="G7" s="1" t="s">
        <v>24</v>
      </c>
      <c r="H7" s="1" t="s">
        <v>21</v>
      </c>
      <c r="I7" s="1" t="s">
        <v>21</v>
      </c>
      <c r="J7" s="1" t="s">
        <v>21</v>
      </c>
      <c r="K7" s="1" t="s">
        <v>24</v>
      </c>
      <c r="L7" s="1" t="s">
        <v>26</v>
      </c>
    </row>
    <row r="8" spans="1:12" ht="60" customHeight="1">
      <c r="A8" s="14" t="s">
        <v>78</v>
      </c>
      <c r="B8" s="1" t="s">
        <v>68</v>
      </c>
      <c r="C8" s="1">
        <v>1</v>
      </c>
      <c r="D8" s="1">
        <v>1</v>
      </c>
      <c r="E8" s="1" t="s">
        <v>20</v>
      </c>
      <c r="F8" s="1" t="s">
        <v>21</v>
      </c>
      <c r="G8" s="1" t="s">
        <v>21</v>
      </c>
      <c r="H8" s="1" t="s">
        <v>21</v>
      </c>
      <c r="I8" s="1" t="s">
        <v>22</v>
      </c>
      <c r="J8" s="1" t="s">
        <v>21</v>
      </c>
      <c r="K8" s="1" t="s">
        <v>21</v>
      </c>
      <c r="L8" s="1" t="s">
        <v>23</v>
      </c>
    </row>
    <row r="9" spans="1:12" ht="60">
      <c r="A9" s="14" t="s">
        <v>79</v>
      </c>
      <c r="B9" s="1" t="s">
        <v>13</v>
      </c>
      <c r="C9" s="1">
        <v>2</v>
      </c>
      <c r="D9" s="1">
        <v>2</v>
      </c>
      <c r="E9" s="1" t="s">
        <v>20</v>
      </c>
      <c r="F9" s="1" t="s">
        <v>21</v>
      </c>
      <c r="G9" s="1" t="s">
        <v>21</v>
      </c>
      <c r="H9" s="1" t="s">
        <v>21</v>
      </c>
      <c r="I9" s="1" t="s">
        <v>22</v>
      </c>
      <c r="J9" s="1" t="s">
        <v>21</v>
      </c>
      <c r="K9" s="1" t="s">
        <v>21</v>
      </c>
      <c r="L9" s="1" t="s">
        <v>23</v>
      </c>
    </row>
    <row r="10" spans="1:12" ht="105">
      <c r="A10" s="14" t="s">
        <v>80</v>
      </c>
      <c r="B10" s="1" t="s">
        <v>68</v>
      </c>
      <c r="C10" s="1">
        <v>5</v>
      </c>
      <c r="D10" s="1">
        <v>0</v>
      </c>
      <c r="E10" s="1" t="s">
        <v>81</v>
      </c>
      <c r="F10" s="1" t="s">
        <v>24</v>
      </c>
      <c r="G10" s="1" t="s">
        <v>24</v>
      </c>
      <c r="H10" s="1" t="s">
        <v>24</v>
      </c>
      <c r="I10" s="1" t="s">
        <v>22</v>
      </c>
      <c r="J10" s="1" t="s">
        <v>21</v>
      </c>
      <c r="K10" s="1" t="s">
        <v>24</v>
      </c>
      <c r="L10" s="1" t="s">
        <v>26</v>
      </c>
    </row>
    <row r="11" spans="1:12">
      <c r="A11" s="1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s="3" customFormat="1">
      <c r="A12" s="36" t="s">
        <v>27</v>
      </c>
      <c r="B12" s="4"/>
      <c r="C12" s="4">
        <f>SUM(C7:C11)</f>
        <v>14</v>
      </c>
      <c r="D12" s="4">
        <f>SUM(D7:D11)</f>
        <v>7</v>
      </c>
      <c r="E12" s="4"/>
      <c r="F12" s="4"/>
      <c r="G12" s="4"/>
      <c r="H12" s="4"/>
      <c r="I12" s="4"/>
      <c r="J12" s="4"/>
      <c r="K12" s="4"/>
      <c r="L12" s="4"/>
    </row>
    <row r="14" spans="1:12" ht="30">
      <c r="A14" s="11" t="s">
        <v>29</v>
      </c>
    </row>
    <row r="15" spans="1:12">
      <c r="A15" s="12"/>
    </row>
  </sheetData>
  <mergeCells count="5">
    <mergeCell ref="A4:A5"/>
    <mergeCell ref="B4:B5"/>
    <mergeCell ref="C4:E4"/>
    <mergeCell ref="F4:K4"/>
    <mergeCell ref="L4:L5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0" sqref="G10"/>
    </sheetView>
  </sheetViews>
  <sheetFormatPr defaultRowHeight="15"/>
  <cols>
    <col min="1" max="1" width="30.7109375" style="34" customWidth="1"/>
    <col min="2" max="5" width="15.7109375" customWidth="1"/>
    <col min="6" max="9" width="10.7109375" customWidth="1"/>
    <col min="10" max="10" width="15.7109375" customWidth="1"/>
  </cols>
  <sheetData>
    <row r="1" spans="1:10">
      <c r="I1" s="13" t="s">
        <v>44</v>
      </c>
    </row>
    <row r="2" spans="1:10" ht="15.75">
      <c r="B2" s="9" t="s">
        <v>51</v>
      </c>
      <c r="F2" t="s">
        <v>36</v>
      </c>
    </row>
    <row r="4" spans="1:10" s="3" customFormat="1" ht="30" customHeight="1">
      <c r="A4" s="48" t="s">
        <v>0</v>
      </c>
      <c r="B4" s="50" t="s">
        <v>46</v>
      </c>
      <c r="C4" s="50" t="s">
        <v>47</v>
      </c>
      <c r="D4" s="50" t="s">
        <v>48</v>
      </c>
      <c r="E4" s="50" t="s">
        <v>49</v>
      </c>
      <c r="F4" s="41" t="s">
        <v>50</v>
      </c>
      <c r="G4" s="42"/>
      <c r="H4" s="42"/>
      <c r="I4" s="42"/>
      <c r="J4" s="46" t="s">
        <v>64</v>
      </c>
    </row>
    <row r="5" spans="1:10" s="3" customFormat="1" ht="34.5" customHeight="1">
      <c r="A5" s="49"/>
      <c r="B5" s="50"/>
      <c r="C5" s="50"/>
      <c r="D5" s="50"/>
      <c r="E5" s="50"/>
      <c r="F5" s="19" t="s">
        <v>88</v>
      </c>
      <c r="G5" s="19" t="s">
        <v>69</v>
      </c>
      <c r="H5" s="19"/>
      <c r="I5" s="19"/>
      <c r="J5" s="47"/>
    </row>
    <row r="6" spans="1:10" s="3" customFormat="1">
      <c r="A6" s="35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8</v>
      </c>
      <c r="H6" s="4">
        <v>9</v>
      </c>
      <c r="I6" s="4">
        <v>10</v>
      </c>
      <c r="J6" s="21"/>
    </row>
    <row r="7" spans="1:10" ht="47.25" customHeight="1">
      <c r="A7" s="14" t="s">
        <v>37</v>
      </c>
      <c r="B7" s="1">
        <v>12032</v>
      </c>
      <c r="C7" s="1">
        <v>12032</v>
      </c>
      <c r="D7" s="1">
        <v>6323.8</v>
      </c>
      <c r="E7" s="6">
        <f>D7/B7*100</f>
        <v>52.558178191489368</v>
      </c>
      <c r="F7" s="1">
        <v>6323.8</v>
      </c>
      <c r="G7" s="1"/>
      <c r="H7" s="1"/>
      <c r="I7" s="1"/>
      <c r="J7" s="22"/>
    </row>
    <row r="8" spans="1:10" ht="60.75" customHeight="1">
      <c r="A8" s="14" t="s">
        <v>78</v>
      </c>
      <c r="B8" s="1">
        <v>635</v>
      </c>
      <c r="C8" s="1">
        <v>635</v>
      </c>
      <c r="D8" s="1">
        <v>635</v>
      </c>
      <c r="E8" s="1">
        <f t="shared" ref="E8:E10" si="0">D8/B8*100</f>
        <v>100</v>
      </c>
      <c r="F8" s="1">
        <v>635</v>
      </c>
      <c r="G8" s="1"/>
      <c r="H8" s="1"/>
      <c r="I8" s="1"/>
      <c r="J8" s="22"/>
    </row>
    <row r="9" spans="1:10" ht="60">
      <c r="A9" s="14" t="s">
        <v>79</v>
      </c>
      <c r="B9" s="1">
        <v>511</v>
      </c>
      <c r="C9" s="1">
        <v>511</v>
      </c>
      <c r="D9" s="1">
        <v>493.7</v>
      </c>
      <c r="E9" s="6">
        <f t="shared" si="0"/>
        <v>96.614481409001954</v>
      </c>
      <c r="F9" s="1">
        <v>493.7</v>
      </c>
      <c r="G9" s="1"/>
      <c r="H9" s="1"/>
      <c r="I9" s="1"/>
      <c r="J9" s="22"/>
    </row>
    <row r="10" spans="1:10" ht="105">
      <c r="A10" s="14" t="s">
        <v>80</v>
      </c>
      <c r="B10" s="1">
        <v>1097</v>
      </c>
      <c r="C10" s="1">
        <v>1097</v>
      </c>
      <c r="D10" s="1">
        <v>0</v>
      </c>
      <c r="E10" s="1">
        <f t="shared" si="0"/>
        <v>0</v>
      </c>
      <c r="F10" s="1"/>
      <c r="G10" s="1"/>
      <c r="H10" s="1"/>
      <c r="I10" s="1"/>
      <c r="J10" s="22"/>
    </row>
    <row r="11" spans="1:10">
      <c r="A11" s="14"/>
      <c r="B11" s="1"/>
      <c r="C11" s="1"/>
      <c r="D11" s="1"/>
      <c r="E11" s="1"/>
      <c r="F11" s="1"/>
      <c r="G11" s="1"/>
      <c r="H11" s="1"/>
      <c r="I11" s="1"/>
      <c r="J11" s="22"/>
    </row>
    <row r="12" spans="1:10" s="3" customFormat="1">
      <c r="A12" s="36" t="s">
        <v>27</v>
      </c>
      <c r="B12" s="4">
        <f>SUM(B7:B11)</f>
        <v>14275</v>
      </c>
      <c r="C12" s="4">
        <f>SUM(C7:C11)</f>
        <v>14275</v>
      </c>
      <c r="D12" s="4">
        <f>SUM(D7:D11)</f>
        <v>7452.5</v>
      </c>
      <c r="E12" s="7">
        <f>D12/B12*100</f>
        <v>52.206654991243425</v>
      </c>
      <c r="F12" s="4">
        <f t="shared" ref="F12:I12" si="1">SUM(F7:F11)</f>
        <v>7452.5</v>
      </c>
      <c r="G12" s="4">
        <f t="shared" si="1"/>
        <v>0</v>
      </c>
      <c r="H12" s="4">
        <f t="shared" si="1"/>
        <v>0</v>
      </c>
      <c r="I12" s="4">
        <f t="shared" si="1"/>
        <v>0</v>
      </c>
      <c r="J12" s="21"/>
    </row>
    <row r="13" spans="1:10" s="3" customFormat="1">
      <c r="A13" s="37"/>
      <c r="B13" s="24"/>
      <c r="C13" s="24"/>
      <c r="D13" s="24"/>
      <c r="E13" s="25"/>
      <c r="F13" s="24"/>
      <c r="G13" s="24"/>
      <c r="H13" s="24"/>
      <c r="I13" s="24"/>
      <c r="J13" s="26"/>
    </row>
    <row r="14" spans="1:10" ht="30">
      <c r="A14" s="11" t="s">
        <v>29</v>
      </c>
    </row>
    <row r="15" spans="1:10">
      <c r="A15" s="12"/>
    </row>
  </sheetData>
  <mergeCells count="7">
    <mergeCell ref="J4:J5"/>
    <mergeCell ref="A4:A5"/>
    <mergeCell ref="B4:B5"/>
    <mergeCell ref="F4:I4"/>
    <mergeCell ref="C4:C5"/>
    <mergeCell ref="E4:E5"/>
    <mergeCell ref="D4:D5"/>
  </mergeCells>
  <pageMargins left="0.70866141732283472" right="0.35" top="0.36" bottom="0.27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 оценок</vt:lpstr>
      <vt:lpstr>свод освоения ср-в</vt:lpstr>
      <vt:lpstr>свод оценок ЛГП</vt:lpstr>
      <vt:lpstr>свод освоен ср-в ЛГП</vt:lpstr>
      <vt:lpstr>'свод освоен ср-в ЛГП'!Заголовки_для_печати</vt:lpstr>
      <vt:lpstr>'свод освоения ср-в'!Заголовки_для_печати</vt:lpstr>
      <vt:lpstr>'свод оценок'!Заголовки_для_печати</vt:lpstr>
      <vt:lpstr>'свод оценок ЛГП'!Заголовки_для_печати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2019-05-22T12:58:33Z</dcterms:modified>
</cp:coreProperties>
</file>